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FICHES DE SYNTHESE  QUIZ\"/>
    </mc:Choice>
  </mc:AlternateContent>
  <xr:revisionPtr revIDLastSave="0" documentId="13_ncr:1_{D9EA897D-1773-42AE-B86B-91FEA6477BBD}" xr6:coauthVersionLast="47" xr6:coauthVersionMax="47" xr10:uidLastSave="{00000000-0000-0000-0000-000000000000}"/>
  <bookViews>
    <workbookView xWindow="-120" yWindow="-120" windowWidth="20730" windowHeight="11040" xr2:uid="{460AADC5-C444-4389-A72A-F24F09FE817A}"/>
  </bookViews>
  <sheets>
    <sheet name="CDD " sheetId="3" r:id="rId1"/>
    <sheet name="CDD Correction " sheetId="4" r:id="rId2"/>
    <sheet name="VAL ABSENCE 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4" i="4" l="1"/>
  <c r="K80" i="4" s="1"/>
  <c r="H93" i="4"/>
  <c r="K79" i="4"/>
  <c r="H87" i="4"/>
  <c r="H89" i="4" s="1"/>
  <c r="H90" i="4" s="1"/>
  <c r="H88" i="4"/>
  <c r="H85" i="4"/>
  <c r="E83" i="4"/>
  <c r="B28" i="5"/>
  <c r="B17" i="5"/>
  <c r="B16" i="5"/>
  <c r="B13" i="5"/>
  <c r="B31" i="5" s="1"/>
  <c r="B12" i="5"/>
  <c r="B11" i="5"/>
  <c r="B9" i="5" s="1"/>
  <c r="B15" i="5" a="1"/>
  <c r="B14" i="5" a="1"/>
  <c r="H91" i="4" l="1"/>
  <c r="H92" i="4" s="1"/>
  <c r="B24" i="5"/>
  <c r="B14" i="5"/>
  <c r="B15" i="5"/>
  <c r="B18" i="5" s="1"/>
  <c r="B27" i="5" s="1"/>
  <c r="B10" i="5"/>
  <c r="B25" i="5"/>
  <c r="B29" i="5"/>
  <c r="B19" i="5"/>
  <c r="B26" i="5"/>
  <c r="B30" i="5"/>
  <c r="B32" i="5" l="1"/>
  <c r="B23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<sst xmlns="http://schemas.openxmlformats.org/spreadsheetml/2006/main" count="217" uniqueCount="129">
  <si>
    <t>NON</t>
  </si>
  <si>
    <t>OUI</t>
  </si>
  <si>
    <t>Un CDD dit court est un CDD</t>
  </si>
  <si>
    <t xml:space="preserve">d'au plus 1 mois </t>
  </si>
  <si>
    <t xml:space="preserve">d'au plus 2 mois </t>
  </si>
  <si>
    <t xml:space="preserve">d'au plus 3 mois </t>
  </si>
  <si>
    <t xml:space="preserve">Autre </t>
  </si>
  <si>
    <t xml:space="preserve">Pour le calcul du PAS , pour un salarié en CDD </t>
  </si>
  <si>
    <t xml:space="preserve">on peut toujours pratiquer un abattement sur la base de calcul du PAS </t>
  </si>
  <si>
    <t xml:space="preserve">on peut pratiquer un abattement sur la base de calcul du PAS </t>
  </si>
  <si>
    <t>seulement pour les CDD courts de moins  de 2 mois</t>
  </si>
  <si>
    <t xml:space="preserve">Le calcul de l'indemnité de précarité se calcule </t>
  </si>
  <si>
    <t xml:space="preserve">avant l'indemnité compensatrice de congés payés </t>
  </si>
  <si>
    <t xml:space="preserve">après l'indemnité compensatrice de congés payés </t>
  </si>
  <si>
    <t xml:space="preserve">Le montant de l'indemnité de précarité  est égal au </t>
  </si>
  <si>
    <t xml:space="preserve">1/10 eme des salaires perçus sans prendre en compte l'indemnité compensatrice de congés payés </t>
  </si>
  <si>
    <t>1/10 éme des salaires perçus y compris l'indemnité compensatrice  de congés payés</t>
  </si>
  <si>
    <t xml:space="preserve">Peut être inférieure au 1.10 éme sous certaines conditions </t>
  </si>
  <si>
    <t xml:space="preserve">est égal à 1/2 SMIC brut </t>
  </si>
  <si>
    <t xml:space="preserve">est égal à 1/2 SMIC Net </t>
  </si>
  <si>
    <t xml:space="preserve">La base de calcul du PAS  peut être après abattement </t>
  </si>
  <si>
    <t xml:space="preserve">négative </t>
  </si>
  <si>
    <t xml:space="preserve">est nulle si elle est négative </t>
  </si>
  <si>
    <t xml:space="preserve">de moins de 2 mois </t>
  </si>
  <si>
    <t xml:space="preserve">on peut pratiquer un abattement sur la base de calcul du PAS lorsque </t>
  </si>
  <si>
    <t>le terme du CDD est imprécis</t>
  </si>
  <si>
    <t xml:space="preserve">NON </t>
  </si>
  <si>
    <t xml:space="preserve">s"agit-t-il s'un contrat court </t>
  </si>
  <si>
    <t xml:space="preserve">Un salarié est en CDD du 13 Janvier au 13 Mars </t>
  </si>
  <si>
    <t xml:space="preserve">Un salarié est en CDD à cheval sur 3 mois ( contrat d'au plus 2 mois) </t>
  </si>
  <si>
    <t xml:space="preserve">il faut pratiquer l'abattement sur la base du PAS </t>
  </si>
  <si>
    <t xml:space="preserve">2 fois </t>
  </si>
  <si>
    <t xml:space="preserve">1 fois </t>
  </si>
  <si>
    <t xml:space="preserve">3 fois </t>
  </si>
  <si>
    <t xml:space="preserve">Quelle particularité pouvez- relever concernant les cotisations spécifiques des CDD ? </t>
  </si>
  <si>
    <t xml:space="preserve">Au cours d'un même mois 2 CDD courts bénéficeint -t-ils 2 fois de l'abattement sur le PAS? </t>
  </si>
  <si>
    <t>Oui</t>
  </si>
  <si>
    <t xml:space="preserve">Non </t>
  </si>
  <si>
    <t xml:space="preserve">sur le PAS </t>
  </si>
  <si>
    <t>l'abattement reste limité aux 2 premiers mois de salaire (BOI-IR-PAS-20-20-30-10 n° 250).</t>
  </si>
  <si>
    <t xml:space="preserve">Si 2 bulletins de paie distincts sont établis </t>
  </si>
  <si>
    <t xml:space="preserve">L'indemnité compensatrice de congés payés correspondant aux congés payés acquis durant le CDD mais non pris doit </t>
  </si>
  <si>
    <t>être calculée en appliquant la régèle du 1/10 e</t>
  </si>
  <si>
    <t xml:space="preserve">$etre calculée en appliquant la rèle du maintien de salaire </t>
  </si>
  <si>
    <t xml:space="preserve">être calculée en comparant ces 2 méthodes </t>
  </si>
  <si>
    <t>( calcul en jours ouvrés : Salaire de base 3000 euros pour 151,67)</t>
  </si>
  <si>
    <t xml:space="preserve">Quelle sera le montant de son indemnité de précarité ? </t>
  </si>
  <si>
    <t xml:space="preserve">Soit un salarié en CDD du 12/01/2026 au 25/02/2026 inclus. </t>
  </si>
  <si>
    <t xml:space="preserve">A quelle indemnité compensatrice de congés payés peut-t-il prétendre ? </t>
  </si>
  <si>
    <t xml:space="preserve">L'indemnité de précarité est -t-elle due </t>
  </si>
  <si>
    <t xml:space="preserve">dans le cadre d 'un emploi saisonnier </t>
  </si>
  <si>
    <t xml:space="preserve">dans le cadre d 'un contrat d'usage </t>
  </si>
  <si>
    <t xml:space="preserve">dans le cadre d'un contrat conclu avec un jeune pour une période comprise dans ses congés </t>
  </si>
  <si>
    <t xml:space="preserve">scolaires ou universitaires </t>
  </si>
  <si>
    <t xml:space="preserve">lorsqu'un CDD se poursuit en CDI </t>
  </si>
  <si>
    <t xml:space="preserve">lorsqu'un salarié refuse un CDI </t>
  </si>
  <si>
    <t xml:space="preserve">avec une qualification équivalente </t>
  </si>
  <si>
    <t>avec une qualification moindre</t>
  </si>
  <si>
    <t xml:space="preserve">en cas de rupture anticipée à l'intiative du salarié </t>
  </si>
  <si>
    <t>en cas de rupture pendant la période d'essai</t>
  </si>
  <si>
    <t>Ce taux peut être réduit à 6 % par convention ou accord de branche étendu ou par convention ou accord d'entreprise ou d'établissement offrant des contreparties en termes de formation professionnelle (C. trav. art. L 1243-9).</t>
  </si>
  <si>
    <t>X</t>
  </si>
  <si>
    <t>x</t>
  </si>
  <si>
    <t>13/01 - 12/03</t>
  </si>
  <si>
    <t xml:space="preserve">Le montant de l'abattement sur la base de calcul du PAS éventuellement applicable à un CDD court </t>
  </si>
  <si>
    <t xml:space="preserve">1% CPF CDD </t>
  </si>
  <si>
    <t xml:space="preserve">Si un seul bulletin de paie est établi </t>
  </si>
  <si>
    <t xml:space="preserve">MATRICE 3 VALORISATION ABSENCES </t>
  </si>
  <si>
    <t>A</t>
  </si>
  <si>
    <t>B</t>
  </si>
  <si>
    <t>C</t>
  </si>
  <si>
    <t xml:space="preserve">Date de début de l'arrêt </t>
  </si>
  <si>
    <t xml:space="preserve">Date de fin de l'arrêt </t>
  </si>
  <si>
    <t xml:space="preserve">Date de début du mois </t>
  </si>
  <si>
    <t xml:space="preserve">Date de fin du mois </t>
  </si>
  <si>
    <t xml:space="preserve">Base de calcul absence </t>
  </si>
  <si>
    <t>Nombre d'heures travaillées chaque jour</t>
  </si>
  <si>
    <t xml:space="preserve">Nombre d'heures réelles totales  du mois </t>
  </si>
  <si>
    <t xml:space="preserve">Nombre d'heures réelles d'absence </t>
  </si>
  <si>
    <t xml:space="preserve">Nombre de jours ouvrés réels du mois </t>
  </si>
  <si>
    <t xml:space="preserve">Nombre de jours ouvrés  réels d'absence </t>
  </si>
  <si>
    <t xml:space="preserve">Nombre de jours calendaires  d'absence </t>
  </si>
  <si>
    <t xml:space="preserve">Nombre de Samedis entre le début de l'arrêt et la fin de l'arrêt </t>
  </si>
  <si>
    <t xml:space="preserve">Nombre de Samedis dans le mois </t>
  </si>
  <si>
    <t xml:space="preserve">Nombre de jours calendaires réels du mois </t>
  </si>
  <si>
    <t xml:space="preserve">Nombre moyen de jours calendaires dans un mois </t>
  </si>
  <si>
    <t xml:space="preserve">Nombre de jours ouvrables  réels du mois </t>
  </si>
  <si>
    <t xml:space="preserve">Nombre de jours ouvrables réels d'absence </t>
  </si>
  <si>
    <t xml:space="preserve">Nombre moyen d'heures dans le mois </t>
  </si>
  <si>
    <t xml:space="preserve">Retenue absence heures réelles du mois </t>
  </si>
  <si>
    <t>Méthode 1</t>
  </si>
  <si>
    <t xml:space="preserve">Retenue absence jours ouvrés réels du mois </t>
  </si>
  <si>
    <t>Méthode 2</t>
  </si>
  <si>
    <t>Retenue absence   Jours Ouvrés Moyens du Mois (Méthode du 1 / 22)</t>
  </si>
  <si>
    <t>Méthode 3</t>
  </si>
  <si>
    <t>Retenue absence Jours Ouvrés Moyens du Mois ( Méthode du 1/21,67 )</t>
  </si>
  <si>
    <t xml:space="preserve">Méthode 3 bis </t>
  </si>
  <si>
    <t xml:space="preserve">Retenue absence Jours Ouvrables Réels du mois </t>
  </si>
  <si>
    <t>Méthode 4</t>
  </si>
  <si>
    <t xml:space="preserve">Retenue absence  en Jours Ouvrables Méthode du   1/ 26 éme </t>
  </si>
  <si>
    <t xml:space="preserve">Méthode 5 </t>
  </si>
  <si>
    <t xml:space="preserve">Retenue absence jours Calendaires Réels  du mois </t>
  </si>
  <si>
    <t>Méthode 6</t>
  </si>
  <si>
    <t>Retenue absence Jours Calendaires Moyens du Mois ( Méthode du 1/30,42)</t>
  </si>
  <si>
    <t>Méthode 7</t>
  </si>
  <si>
    <t xml:space="preserve">Retenue absence 1/ 30 éme </t>
  </si>
  <si>
    <t>Méthode 7 bis</t>
  </si>
  <si>
    <t xml:space="preserve">Retenue absence  Heures Moyennes du mois </t>
  </si>
  <si>
    <t>Méthode 8</t>
  </si>
  <si>
    <t xml:space="preserve">33 jours ouvrés entre ces 2 dates </t>
  </si>
  <si>
    <t>Soit</t>
  </si>
  <si>
    <t>33/5</t>
  </si>
  <si>
    <t xml:space="preserve">semaines </t>
  </si>
  <si>
    <t>Pour avoir le droit à la totalité de ses congés (25 jours ouvrés) un salarié doit avoir travaillé 48 semaines</t>
  </si>
  <si>
    <t xml:space="preserve">semaines donnent donc droit à </t>
  </si>
  <si>
    <t xml:space="preserve">25 *6,6/48 </t>
  </si>
  <si>
    <t xml:space="preserve"> jours ouvrés de CP </t>
  </si>
  <si>
    <t xml:space="preserve">Salaire de Janvier </t>
  </si>
  <si>
    <t xml:space="preserve">3000 *15/22 = </t>
  </si>
  <si>
    <t xml:space="preserve">Salaire de Février </t>
  </si>
  <si>
    <t xml:space="preserve">3000 * 18/20 = </t>
  </si>
  <si>
    <t xml:space="preserve">Indemnité de précarité </t>
  </si>
  <si>
    <t>Indemnité de congés payés (Règle du 1/10 e)</t>
  </si>
  <si>
    <t>Maintien de salaire (ICCP)</t>
  </si>
  <si>
    <t>ICCP</t>
  </si>
  <si>
    <t>3000*4/22</t>
  </si>
  <si>
    <t>Il convient de retenir le salaire du mois précédant les congés</t>
  </si>
  <si>
    <t xml:space="preserve">arrondis à </t>
  </si>
  <si>
    <t xml:space="preserve">En cas de prolongement ou de renouvellement d'un CDD  le nouveau contrat peut-t-il éventuellement bénéficier de l'abattement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</si>
</sst>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164" fontId="0" fillId="3" borderId="1" xfId="1" applyNumberFormat="1" applyFon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2" fontId="0" fillId="4" borderId="1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0" fillId="0" borderId="0" xfId="1" applyNumberFormat="1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2" fontId="0" fillId="0" borderId="1" xfId="1" quotePrefix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Border="1" applyAlignment="1">
      <alignment horizontal="center"/>
    </xf>
    <xf numFmtId="43" fontId="0" fillId="0" borderId="0" xfId="1" applyFont="1" applyAlignment="1">
      <alignment horizontal="center"/>
    </xf>
    <xf numFmtId="0" fontId="1" fillId="3" borderId="0" xfId="0" applyFont="1" applyFill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95841-061F-4DDF-B728-1ED4D9DFEBF7}">
  <dimension ref="B2:K92"/>
  <sheetViews>
    <sheetView tabSelected="1" topLeftCell="B31" workbookViewId="0">
      <selection activeCell="M37" sqref="M37"/>
    </sheetView>
  </sheetViews>
  <sheetFormatPr baseColWidth="10" defaultRowHeight="15.75" x14ac:dyDescent="0.25"/>
  <cols>
    <col min="1" max="7" width="11.42578125" style="1"/>
    <col min="8" max="8" width="14.7109375" style="1" customWidth="1"/>
    <col min="9" max="16384" width="11.42578125" style="1"/>
  </cols>
  <sheetData>
    <row r="2" spans="2:9" x14ac:dyDescent="0.25">
      <c r="B2" s="1" t="s">
        <v>2</v>
      </c>
    </row>
    <row r="4" spans="2:9" x14ac:dyDescent="0.25">
      <c r="C4" s="1" t="s">
        <v>3</v>
      </c>
      <c r="I4" s="2"/>
    </row>
    <row r="6" spans="2:9" x14ac:dyDescent="0.25">
      <c r="C6" s="1" t="s">
        <v>4</v>
      </c>
      <c r="I6" s="2"/>
    </row>
    <row r="8" spans="2:9" x14ac:dyDescent="0.25">
      <c r="C8" s="1" t="s">
        <v>23</v>
      </c>
      <c r="I8" s="2"/>
    </row>
    <row r="10" spans="2:9" x14ac:dyDescent="0.25">
      <c r="C10" s="1" t="s">
        <v>5</v>
      </c>
      <c r="I10" s="2"/>
    </row>
    <row r="12" spans="2:9" x14ac:dyDescent="0.25">
      <c r="C12" s="1" t="s">
        <v>6</v>
      </c>
      <c r="I12" s="2"/>
    </row>
    <row r="14" spans="2:9" x14ac:dyDescent="0.25">
      <c r="B14" s="1" t="s">
        <v>7</v>
      </c>
    </row>
    <row r="16" spans="2:9" x14ac:dyDescent="0.25">
      <c r="C16" s="1" t="s">
        <v>8</v>
      </c>
      <c r="I16" s="2"/>
    </row>
    <row r="18" spans="2:9" x14ac:dyDescent="0.25">
      <c r="C18" s="1" t="s">
        <v>9</v>
      </c>
      <c r="I18" s="2"/>
    </row>
    <row r="19" spans="2:9" x14ac:dyDescent="0.25">
      <c r="C19" s="1" t="s">
        <v>10</v>
      </c>
    </row>
    <row r="21" spans="2:9" x14ac:dyDescent="0.25">
      <c r="C21" s="1" t="s">
        <v>24</v>
      </c>
      <c r="I21" s="2"/>
    </row>
    <row r="22" spans="2:9" x14ac:dyDescent="0.25">
      <c r="C22" s="1" t="s">
        <v>25</v>
      </c>
    </row>
    <row r="24" spans="2:9" x14ac:dyDescent="0.25">
      <c r="B24" s="1" t="s">
        <v>28</v>
      </c>
    </row>
    <row r="26" spans="2:9" x14ac:dyDescent="0.25">
      <c r="C26" s="1" t="s">
        <v>27</v>
      </c>
      <c r="I26" s="2"/>
    </row>
    <row r="29" spans="2:9" x14ac:dyDescent="0.25">
      <c r="B29" s="1" t="s">
        <v>64</v>
      </c>
    </row>
    <row r="31" spans="2:9" x14ac:dyDescent="0.25">
      <c r="C31" s="1" t="s">
        <v>18</v>
      </c>
      <c r="I31" s="2"/>
    </row>
    <row r="32" spans="2:9" x14ac:dyDescent="0.25">
      <c r="C32" s="1" t="s">
        <v>19</v>
      </c>
      <c r="I32" s="2"/>
    </row>
    <row r="34" spans="2:9" x14ac:dyDescent="0.25">
      <c r="B34" s="1" t="s">
        <v>20</v>
      </c>
    </row>
    <row r="36" spans="2:9" x14ac:dyDescent="0.25">
      <c r="C36" s="1" t="s">
        <v>21</v>
      </c>
      <c r="I36" s="2"/>
    </row>
    <row r="37" spans="2:9" x14ac:dyDescent="0.25">
      <c r="C37" s="1" t="s">
        <v>22</v>
      </c>
      <c r="I37" s="2"/>
    </row>
    <row r="39" spans="2:9" x14ac:dyDescent="0.25">
      <c r="B39" s="1" t="s">
        <v>29</v>
      </c>
    </row>
    <row r="40" spans="2:9" x14ac:dyDescent="0.25">
      <c r="B40" s="1" t="s">
        <v>30</v>
      </c>
    </row>
    <row r="41" spans="2:9" x14ac:dyDescent="0.25">
      <c r="F41" s="1" t="s">
        <v>31</v>
      </c>
      <c r="I41" s="2"/>
    </row>
    <row r="42" spans="2:9" x14ac:dyDescent="0.25">
      <c r="F42" s="1" t="s">
        <v>32</v>
      </c>
      <c r="I42" s="2"/>
    </row>
    <row r="43" spans="2:9" x14ac:dyDescent="0.25">
      <c r="F43" s="1" t="s">
        <v>33</v>
      </c>
      <c r="I43" s="2"/>
    </row>
    <row r="45" spans="2:9" x14ac:dyDescent="0.25">
      <c r="B45" s="1" t="s">
        <v>11</v>
      </c>
    </row>
    <row r="47" spans="2:9" x14ac:dyDescent="0.25">
      <c r="C47" s="1" t="s">
        <v>12</v>
      </c>
      <c r="I47" s="2"/>
    </row>
    <row r="48" spans="2:9" x14ac:dyDescent="0.25">
      <c r="C48" s="1" t="s">
        <v>13</v>
      </c>
      <c r="I48" s="2"/>
    </row>
    <row r="51" spans="2:11" x14ac:dyDescent="0.25">
      <c r="B51" s="1" t="s">
        <v>14</v>
      </c>
    </row>
    <row r="52" spans="2:11" x14ac:dyDescent="0.25">
      <c r="C52" s="1" t="s">
        <v>16</v>
      </c>
      <c r="K52" s="2"/>
    </row>
    <row r="53" spans="2:11" x14ac:dyDescent="0.25">
      <c r="C53" s="1" t="s">
        <v>15</v>
      </c>
      <c r="K53" s="2"/>
    </row>
    <row r="54" spans="2:11" x14ac:dyDescent="0.25">
      <c r="C54" s="1" t="s">
        <v>17</v>
      </c>
      <c r="K54" s="2"/>
    </row>
    <row r="55" spans="2:11" x14ac:dyDescent="0.25">
      <c r="D55"/>
    </row>
    <row r="57" spans="2:11" x14ac:dyDescent="0.25">
      <c r="B57" s="1" t="s">
        <v>34</v>
      </c>
      <c r="K57" s="2"/>
    </row>
    <row r="59" spans="2:11" x14ac:dyDescent="0.25">
      <c r="B59" s="1" t="s">
        <v>35</v>
      </c>
    </row>
    <row r="61" spans="2:11" x14ac:dyDescent="0.25">
      <c r="D61" s="1" t="s">
        <v>36</v>
      </c>
      <c r="F61" s="2"/>
    </row>
    <row r="62" spans="2:11" x14ac:dyDescent="0.25">
      <c r="D62" s="1" t="s">
        <v>37</v>
      </c>
      <c r="F62" s="2"/>
    </row>
    <row r="64" spans="2:11" x14ac:dyDescent="0.25">
      <c r="B64" s="1" t="s">
        <v>128</v>
      </c>
    </row>
    <row r="65" spans="2:11" x14ac:dyDescent="0.25">
      <c r="B65" s="1" t="s">
        <v>38</v>
      </c>
    </row>
    <row r="66" spans="2:11" x14ac:dyDescent="0.25">
      <c r="D66" s="1" t="s">
        <v>36</v>
      </c>
      <c r="F66" s="2"/>
      <c r="G66"/>
    </row>
    <row r="67" spans="2:11" x14ac:dyDescent="0.25">
      <c r="D67" s="1" t="s">
        <v>37</v>
      </c>
      <c r="F67" s="2"/>
    </row>
    <row r="69" spans="2:11" x14ac:dyDescent="0.25">
      <c r="B69" s="1" t="s">
        <v>41</v>
      </c>
    </row>
    <row r="71" spans="2:11" x14ac:dyDescent="0.25">
      <c r="C71" s="1" t="s">
        <v>42</v>
      </c>
      <c r="H71" s="2"/>
    </row>
    <row r="72" spans="2:11" x14ac:dyDescent="0.25">
      <c r="C72" s="1" t="s">
        <v>43</v>
      </c>
      <c r="H72" s="2"/>
    </row>
    <row r="73" spans="2:11" x14ac:dyDescent="0.25">
      <c r="C73" s="1" t="s">
        <v>44</v>
      </c>
      <c r="H73" s="2"/>
    </row>
    <row r="75" spans="2:11" x14ac:dyDescent="0.25">
      <c r="B75" s="1" t="s">
        <v>47</v>
      </c>
    </row>
    <row r="76" spans="2:11" x14ac:dyDescent="0.25">
      <c r="B76" s="1" t="s">
        <v>45</v>
      </c>
    </row>
    <row r="77" spans="2:11" x14ac:dyDescent="0.25">
      <c r="E77" s="1" t="s">
        <v>46</v>
      </c>
      <c r="K77" s="2"/>
    </row>
    <row r="78" spans="2:11" x14ac:dyDescent="0.25">
      <c r="E78" s="1" t="s">
        <v>48</v>
      </c>
      <c r="K78" s="2"/>
    </row>
    <row r="81" spans="2:11" x14ac:dyDescent="0.25">
      <c r="B81" s="1" t="s">
        <v>49</v>
      </c>
    </row>
    <row r="83" spans="2:11" x14ac:dyDescent="0.25">
      <c r="D83" s="1" t="s">
        <v>50</v>
      </c>
      <c r="K83" s="2"/>
    </row>
    <row r="84" spans="2:11" x14ac:dyDescent="0.25">
      <c r="D84" s="1" t="s">
        <v>51</v>
      </c>
      <c r="K84" s="2"/>
    </row>
    <row r="85" spans="2:11" x14ac:dyDescent="0.25">
      <c r="D85" s="1" t="s">
        <v>52</v>
      </c>
      <c r="K85" s="2"/>
    </row>
    <row r="86" spans="2:11" x14ac:dyDescent="0.25">
      <c r="D86" s="1" t="s">
        <v>53</v>
      </c>
      <c r="K86" s="2"/>
    </row>
    <row r="87" spans="2:11" x14ac:dyDescent="0.25">
      <c r="D87" s="1" t="s">
        <v>54</v>
      </c>
      <c r="K87" s="2"/>
    </row>
    <row r="88" spans="2:11" x14ac:dyDescent="0.25">
      <c r="D88" s="1" t="s">
        <v>55</v>
      </c>
    </row>
    <row r="89" spans="2:11" x14ac:dyDescent="0.25">
      <c r="E89" s="1" t="s">
        <v>56</v>
      </c>
      <c r="K89" s="2"/>
    </row>
    <row r="90" spans="2:11" x14ac:dyDescent="0.25">
      <c r="E90" s="1" t="s">
        <v>57</v>
      </c>
      <c r="K90" s="2"/>
    </row>
    <row r="91" spans="2:11" x14ac:dyDescent="0.25">
      <c r="D91" s="1" t="s">
        <v>58</v>
      </c>
      <c r="K91" s="2"/>
    </row>
    <row r="92" spans="2:11" x14ac:dyDescent="0.25">
      <c r="D92" s="1" t="s">
        <v>59</v>
      </c>
      <c r="K92" s="2"/>
    </row>
  </sheetData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8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345D-282B-487A-9815-75C2D3B2D018}">
  <dimension ref="B2:L107"/>
  <sheetViews>
    <sheetView topLeftCell="A56" workbookViewId="0">
      <selection activeCell="F70" sqref="F70"/>
    </sheetView>
  </sheetViews>
  <sheetFormatPr baseColWidth="10" defaultRowHeight="15.75" x14ac:dyDescent="0.25"/>
  <cols>
    <col min="1" max="7" width="11.42578125" style="1"/>
    <col min="8" max="8" width="14.7109375" style="1" customWidth="1"/>
    <col min="9" max="9" width="11.42578125" style="4"/>
    <col min="10" max="10" width="11.42578125" style="1"/>
    <col min="11" max="11" width="16" style="1" customWidth="1"/>
    <col min="12" max="16384" width="11.42578125" style="1"/>
  </cols>
  <sheetData>
    <row r="2" spans="2:9" x14ac:dyDescent="0.25">
      <c r="B2" s="1" t="s">
        <v>2</v>
      </c>
    </row>
    <row r="4" spans="2:9" x14ac:dyDescent="0.25">
      <c r="C4" s="1" t="s">
        <v>3</v>
      </c>
      <c r="I4" s="3"/>
    </row>
    <row r="6" spans="2:9" x14ac:dyDescent="0.25">
      <c r="C6" s="1" t="s">
        <v>4</v>
      </c>
      <c r="I6" s="3" t="s">
        <v>61</v>
      </c>
    </row>
    <row r="8" spans="2:9" x14ac:dyDescent="0.25">
      <c r="C8" s="1" t="s">
        <v>23</v>
      </c>
      <c r="I8" s="3"/>
    </row>
    <row r="10" spans="2:9" x14ac:dyDescent="0.25">
      <c r="C10" s="1" t="s">
        <v>5</v>
      </c>
      <c r="I10" s="3"/>
    </row>
    <row r="12" spans="2:9" x14ac:dyDescent="0.25">
      <c r="C12" s="1" t="s">
        <v>6</v>
      </c>
      <c r="I12" s="3"/>
    </row>
    <row r="14" spans="2:9" x14ac:dyDescent="0.25">
      <c r="B14" s="1" t="s">
        <v>7</v>
      </c>
    </row>
    <row r="16" spans="2:9" x14ac:dyDescent="0.25">
      <c r="C16" s="1" t="s">
        <v>8</v>
      </c>
      <c r="I16" s="3" t="s">
        <v>0</v>
      </c>
    </row>
    <row r="18" spans="2:9" x14ac:dyDescent="0.25">
      <c r="C18" s="1" t="s">
        <v>9</v>
      </c>
      <c r="I18" s="3" t="s">
        <v>62</v>
      </c>
    </row>
    <row r="19" spans="2:9" x14ac:dyDescent="0.25">
      <c r="C19" s="1" t="s">
        <v>10</v>
      </c>
    </row>
    <row r="21" spans="2:9" x14ac:dyDescent="0.25">
      <c r="C21" s="1" t="s">
        <v>24</v>
      </c>
      <c r="I21" s="3" t="s">
        <v>62</v>
      </c>
    </row>
    <row r="22" spans="2:9" x14ac:dyDescent="0.25">
      <c r="C22" s="1" t="s">
        <v>25</v>
      </c>
    </row>
    <row r="24" spans="2:9" x14ac:dyDescent="0.25">
      <c r="B24" s="1" t="s">
        <v>28</v>
      </c>
    </row>
    <row r="26" spans="2:9" x14ac:dyDescent="0.25">
      <c r="C26" s="1" t="s">
        <v>27</v>
      </c>
      <c r="I26" s="3" t="s">
        <v>26</v>
      </c>
    </row>
    <row r="27" spans="2:9" x14ac:dyDescent="0.25">
      <c r="C27" s="1" t="s">
        <v>63</v>
      </c>
      <c r="I27" s="3" t="s">
        <v>1</v>
      </c>
    </row>
    <row r="29" spans="2:9" x14ac:dyDescent="0.25">
      <c r="B29" s="1" t="s">
        <v>64</v>
      </c>
    </row>
    <row r="31" spans="2:9" x14ac:dyDescent="0.25">
      <c r="C31" s="1" t="s">
        <v>18</v>
      </c>
      <c r="I31" s="3"/>
    </row>
    <row r="32" spans="2:9" x14ac:dyDescent="0.25">
      <c r="C32" s="1" t="s">
        <v>19</v>
      </c>
      <c r="I32" s="3" t="s">
        <v>61</v>
      </c>
    </row>
    <row r="34" spans="2:9" x14ac:dyDescent="0.25">
      <c r="B34" s="1" t="s">
        <v>20</v>
      </c>
    </row>
    <row r="36" spans="2:9" x14ac:dyDescent="0.25">
      <c r="C36" s="1" t="s">
        <v>21</v>
      </c>
      <c r="I36" s="3" t="s">
        <v>26</v>
      </c>
    </row>
    <row r="37" spans="2:9" x14ac:dyDescent="0.25">
      <c r="C37" s="1" t="s">
        <v>22</v>
      </c>
      <c r="I37" s="3" t="s">
        <v>1</v>
      </c>
    </row>
    <row r="39" spans="2:9" x14ac:dyDescent="0.25">
      <c r="B39" s="1" t="s">
        <v>29</v>
      </c>
    </row>
    <row r="40" spans="2:9" x14ac:dyDescent="0.25">
      <c r="B40" s="1" t="s">
        <v>30</v>
      </c>
    </row>
    <row r="41" spans="2:9" x14ac:dyDescent="0.25">
      <c r="F41" s="1" t="s">
        <v>31</v>
      </c>
      <c r="I41" s="3" t="s">
        <v>0</v>
      </c>
    </row>
    <row r="42" spans="2:9" x14ac:dyDescent="0.25">
      <c r="F42" s="1" t="s">
        <v>32</v>
      </c>
      <c r="I42" s="3" t="s">
        <v>0</v>
      </c>
    </row>
    <row r="43" spans="2:9" x14ac:dyDescent="0.25">
      <c r="F43" s="1" t="s">
        <v>33</v>
      </c>
      <c r="I43" s="3" t="s">
        <v>1</v>
      </c>
    </row>
    <row r="45" spans="2:9" x14ac:dyDescent="0.25">
      <c r="B45" s="1" t="s">
        <v>11</v>
      </c>
    </row>
    <row r="47" spans="2:9" x14ac:dyDescent="0.25">
      <c r="C47" s="1" t="s">
        <v>12</v>
      </c>
      <c r="I47" s="3" t="s">
        <v>1</v>
      </c>
    </row>
    <row r="48" spans="2:9" x14ac:dyDescent="0.25">
      <c r="C48" s="1" t="s">
        <v>13</v>
      </c>
      <c r="I48" s="3" t="s">
        <v>0</v>
      </c>
    </row>
    <row r="49" spans="2:11" ht="15" x14ac:dyDescent="0.25">
      <c r="I49" s="5"/>
    </row>
    <row r="51" spans="2:11" x14ac:dyDescent="0.25">
      <c r="B51" s="1" t="s">
        <v>14</v>
      </c>
    </row>
    <row r="52" spans="2:11" x14ac:dyDescent="0.25">
      <c r="C52" s="1" t="s">
        <v>16</v>
      </c>
      <c r="K52" s="2" t="s">
        <v>0</v>
      </c>
    </row>
    <row r="53" spans="2:11" x14ac:dyDescent="0.25">
      <c r="C53" s="1" t="s">
        <v>15</v>
      </c>
      <c r="K53" s="2" t="s">
        <v>1</v>
      </c>
    </row>
    <row r="54" spans="2:11" x14ac:dyDescent="0.25">
      <c r="C54" s="1" t="s">
        <v>17</v>
      </c>
      <c r="K54" s="2" t="s">
        <v>1</v>
      </c>
    </row>
    <row r="55" spans="2:11" x14ac:dyDescent="0.25">
      <c r="C55" s="40" t="s">
        <v>60</v>
      </c>
      <c r="D55" s="40"/>
      <c r="E55" s="40"/>
      <c r="F55" s="40"/>
      <c r="G55" s="40"/>
      <c r="H55" s="40"/>
      <c r="I55" s="40"/>
      <c r="J55" s="40"/>
      <c r="K55" s="40"/>
    </row>
    <row r="56" spans="2:11" ht="33.75" customHeight="1" x14ac:dyDescent="0.25">
      <c r="C56" s="40"/>
      <c r="D56" s="40"/>
      <c r="E56" s="40"/>
      <c r="F56" s="40"/>
      <c r="G56" s="40"/>
      <c r="H56" s="40"/>
      <c r="I56" s="40"/>
      <c r="J56" s="40"/>
      <c r="K56" s="40"/>
    </row>
    <row r="57" spans="2:11" x14ac:dyDescent="0.25">
      <c r="C57" s="6"/>
      <c r="D57" s="6"/>
      <c r="E57" s="6"/>
      <c r="F57" s="6"/>
      <c r="G57" s="6"/>
      <c r="H57" s="6"/>
      <c r="I57" s="6"/>
      <c r="J57" s="6"/>
      <c r="K57" s="6"/>
    </row>
    <row r="59" spans="2:11" x14ac:dyDescent="0.25">
      <c r="B59" s="1" t="s">
        <v>34</v>
      </c>
      <c r="K59" s="2" t="s">
        <v>65</v>
      </c>
    </row>
    <row r="61" spans="2:11" x14ac:dyDescent="0.25">
      <c r="B61" s="1" t="s">
        <v>35</v>
      </c>
    </row>
    <row r="63" spans="2:11" x14ac:dyDescent="0.25">
      <c r="D63" s="1" t="s">
        <v>36</v>
      </c>
      <c r="F63" s="2" t="s">
        <v>61</v>
      </c>
      <c r="G63" s="1" t="s">
        <v>40</v>
      </c>
    </row>
    <row r="64" spans="2:11" x14ac:dyDescent="0.25">
      <c r="D64" s="1" t="s">
        <v>37</v>
      </c>
      <c r="F64" s="2" t="s">
        <v>61</v>
      </c>
      <c r="G64" s="1" t="s">
        <v>66</v>
      </c>
    </row>
    <row r="66" spans="2:11" x14ac:dyDescent="0.25">
      <c r="B66" s="1" t="s">
        <v>128</v>
      </c>
    </row>
    <row r="67" spans="2:11" x14ac:dyDescent="0.25">
      <c r="B67" s="1" t="s">
        <v>38</v>
      </c>
    </row>
    <row r="68" spans="2:11" x14ac:dyDescent="0.25">
      <c r="D68" s="1" t="s">
        <v>36</v>
      </c>
      <c r="F68" s="2" t="s">
        <v>61</v>
      </c>
      <c r="G68" t="s">
        <v>39</v>
      </c>
    </row>
    <row r="69" spans="2:11" x14ac:dyDescent="0.25">
      <c r="D69" s="1" t="s">
        <v>37</v>
      </c>
      <c r="F69" s="2"/>
    </row>
    <row r="71" spans="2:11" x14ac:dyDescent="0.25">
      <c r="B71" s="1" t="s">
        <v>41</v>
      </c>
    </row>
    <row r="73" spans="2:11" x14ac:dyDescent="0.25">
      <c r="C73" s="1" t="s">
        <v>42</v>
      </c>
      <c r="H73" s="3" t="s">
        <v>0</v>
      </c>
    </row>
    <row r="74" spans="2:11" x14ac:dyDescent="0.25">
      <c r="C74" s="1" t="s">
        <v>43</v>
      </c>
      <c r="H74" s="3" t="s">
        <v>1</v>
      </c>
    </row>
    <row r="75" spans="2:11" x14ac:dyDescent="0.25">
      <c r="C75" s="1" t="s">
        <v>44</v>
      </c>
      <c r="H75" s="3" t="s">
        <v>61</v>
      </c>
    </row>
    <row r="77" spans="2:11" x14ac:dyDescent="0.25">
      <c r="B77" s="1" t="s">
        <v>47</v>
      </c>
    </row>
    <row r="78" spans="2:11" x14ac:dyDescent="0.25">
      <c r="B78" s="1" t="s">
        <v>45</v>
      </c>
    </row>
    <row r="79" spans="2:11" x14ac:dyDescent="0.25">
      <c r="E79" s="1" t="s">
        <v>46</v>
      </c>
      <c r="K79" s="2">
        <f>H90</f>
        <v>474.55</v>
      </c>
    </row>
    <row r="80" spans="2:11" x14ac:dyDescent="0.25">
      <c r="E80" s="1" t="s">
        <v>48</v>
      </c>
      <c r="K80" s="2">
        <f>H94</f>
        <v>545.45000000000005</v>
      </c>
    </row>
    <row r="82" spans="2:12" x14ac:dyDescent="0.25">
      <c r="C82" s="1" t="s">
        <v>109</v>
      </c>
    </row>
    <row r="83" spans="2:12" x14ac:dyDescent="0.25">
      <c r="C83" s="1" t="s">
        <v>110</v>
      </c>
      <c r="D83" s="1" t="s">
        <v>111</v>
      </c>
      <c r="E83" s="1">
        <f>33/5</f>
        <v>6.6</v>
      </c>
      <c r="F83" s="1" t="s">
        <v>112</v>
      </c>
    </row>
    <row r="84" spans="2:12" x14ac:dyDescent="0.25">
      <c r="C84" s="1" t="s">
        <v>113</v>
      </c>
    </row>
    <row r="85" spans="2:12" x14ac:dyDescent="0.25">
      <c r="C85" s="1">
        <v>6.6</v>
      </c>
      <c r="D85" s="1" t="s">
        <v>114</v>
      </c>
      <c r="G85" s="1" t="s">
        <v>115</v>
      </c>
      <c r="H85" s="1">
        <f>25*6.6/48</f>
        <v>3.4375</v>
      </c>
      <c r="I85" s="41" t="s">
        <v>116</v>
      </c>
      <c r="J85" s="41"/>
      <c r="K85" s="1" t="s">
        <v>127</v>
      </c>
      <c r="L85" s="1">
        <v>4</v>
      </c>
    </row>
    <row r="87" spans="2:12" x14ac:dyDescent="0.25">
      <c r="C87" s="1" t="s">
        <v>117</v>
      </c>
      <c r="E87" s="1" t="s">
        <v>118</v>
      </c>
      <c r="H87" s="1">
        <f>ROUND(3000*15/22,2)</f>
        <v>2045.45</v>
      </c>
    </row>
    <row r="88" spans="2:12" x14ac:dyDescent="0.25">
      <c r="C88" s="1" t="s">
        <v>119</v>
      </c>
      <c r="E88" s="1" t="s">
        <v>120</v>
      </c>
      <c r="H88" s="1">
        <f>3000*18/20</f>
        <v>2700</v>
      </c>
    </row>
    <row r="89" spans="2:12" x14ac:dyDescent="0.25">
      <c r="H89" s="1">
        <f>SUM(H87:H88)</f>
        <v>4745.45</v>
      </c>
    </row>
    <row r="90" spans="2:12" x14ac:dyDescent="0.25">
      <c r="D90" s="1" t="s">
        <v>121</v>
      </c>
      <c r="H90" s="39">
        <f>ROUND(H89*1/10,2)</f>
        <v>474.55</v>
      </c>
    </row>
    <row r="91" spans="2:12" x14ac:dyDescent="0.25">
      <c r="H91" s="1">
        <f>H89+H90</f>
        <v>5220</v>
      </c>
    </row>
    <row r="92" spans="2:12" x14ac:dyDescent="0.25">
      <c r="D92" s="1" t="s">
        <v>122</v>
      </c>
      <c r="H92" s="1">
        <f>H91*1/10</f>
        <v>522</v>
      </c>
    </row>
    <row r="93" spans="2:12" x14ac:dyDescent="0.25">
      <c r="D93" s="1" t="s">
        <v>123</v>
      </c>
      <c r="H93" s="1">
        <f>ROUND(3000*4/22,2)</f>
        <v>545.45000000000005</v>
      </c>
      <c r="I93" s="1" t="s">
        <v>125</v>
      </c>
      <c r="J93" t="s">
        <v>126</v>
      </c>
    </row>
    <row r="94" spans="2:12" x14ac:dyDescent="0.25">
      <c r="D94" s="1" t="s">
        <v>124</v>
      </c>
      <c r="H94" s="39">
        <f>MAX(H92,H93)</f>
        <v>545.45000000000005</v>
      </c>
      <c r="I94" s="1"/>
    </row>
    <row r="95" spans="2:12" x14ac:dyDescent="0.25">
      <c r="I95" s="1"/>
    </row>
    <row r="96" spans="2:12" x14ac:dyDescent="0.25">
      <c r="B96" s="1" t="s">
        <v>49</v>
      </c>
    </row>
    <row r="98" spans="4:11" x14ac:dyDescent="0.25">
      <c r="D98" s="1" t="s">
        <v>50</v>
      </c>
      <c r="K98" s="2" t="s">
        <v>0</v>
      </c>
    </row>
    <row r="99" spans="4:11" x14ac:dyDescent="0.25">
      <c r="D99" s="1" t="s">
        <v>51</v>
      </c>
      <c r="K99" s="2" t="s">
        <v>0</v>
      </c>
    </row>
    <row r="100" spans="4:11" x14ac:dyDescent="0.25">
      <c r="D100" s="1" t="s">
        <v>52</v>
      </c>
      <c r="K100" s="2" t="s">
        <v>0</v>
      </c>
    </row>
    <row r="101" spans="4:11" x14ac:dyDescent="0.25">
      <c r="D101" s="1" t="s">
        <v>53</v>
      </c>
      <c r="K101" s="2" t="s">
        <v>0</v>
      </c>
    </row>
    <row r="102" spans="4:11" x14ac:dyDescent="0.25">
      <c r="D102" s="1" t="s">
        <v>54</v>
      </c>
      <c r="K102" s="2" t="s">
        <v>0</v>
      </c>
    </row>
    <row r="103" spans="4:11" x14ac:dyDescent="0.25">
      <c r="D103" s="1" t="s">
        <v>55</v>
      </c>
    </row>
    <row r="104" spans="4:11" x14ac:dyDescent="0.25">
      <c r="E104" s="1" t="s">
        <v>56</v>
      </c>
      <c r="K104" s="2" t="s">
        <v>0</v>
      </c>
    </row>
    <row r="105" spans="4:11" x14ac:dyDescent="0.25">
      <c r="E105" s="1" t="s">
        <v>57</v>
      </c>
      <c r="K105" s="2" t="s">
        <v>1</v>
      </c>
    </row>
    <row r="106" spans="4:11" x14ac:dyDescent="0.25">
      <c r="D106" s="1" t="s">
        <v>58</v>
      </c>
      <c r="K106" s="2" t="s">
        <v>0</v>
      </c>
    </row>
    <row r="107" spans="4:11" x14ac:dyDescent="0.25">
      <c r="D107" s="1" t="s">
        <v>59</v>
      </c>
      <c r="K107" s="2" t="s">
        <v>0</v>
      </c>
    </row>
  </sheetData>
  <mergeCells count="2">
    <mergeCell ref="C55:K56"/>
    <mergeCell ref="I85:J85"/>
  </mergeCells>
  <phoneticPr fontId="6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8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FA3BE-79C3-4E2E-8012-8330A4761F75}">
  <dimension ref="A1:F34"/>
  <sheetViews>
    <sheetView workbookViewId="0">
      <selection activeCell="B12" sqref="B12"/>
    </sheetView>
  </sheetViews>
  <sheetFormatPr baseColWidth="10" defaultRowHeight="15" x14ac:dyDescent="0.25"/>
  <cols>
    <col min="1" max="1" width="41.5703125" customWidth="1"/>
    <col min="2" max="2" width="24.140625" style="38" customWidth="1"/>
    <col min="3" max="3" width="3.85546875" style="6" bestFit="1" customWidth="1"/>
    <col min="4" max="4" width="15" style="24" customWidth="1"/>
    <col min="5" max="5" width="19" bestFit="1" customWidth="1"/>
  </cols>
  <sheetData>
    <row r="1" spans="1:6" ht="25.5" customHeight="1" x14ac:dyDescent="0.25">
      <c r="A1" s="42" t="s">
        <v>67</v>
      </c>
      <c r="B1" s="42"/>
      <c r="C1" s="42"/>
      <c r="D1" s="42"/>
      <c r="E1" s="42"/>
      <c r="F1" s="42"/>
    </row>
    <row r="2" spans="1:6" ht="25.5" customHeight="1" x14ac:dyDescent="0.25">
      <c r="A2" s="7" t="s">
        <v>68</v>
      </c>
      <c r="B2" s="8" t="s">
        <v>69</v>
      </c>
      <c r="C2" s="7" t="s">
        <v>70</v>
      </c>
      <c r="D2" s="9"/>
      <c r="E2" s="9"/>
      <c r="F2" s="9"/>
    </row>
    <row r="3" spans="1:6" x14ac:dyDescent="0.25">
      <c r="A3" s="10" t="s">
        <v>71</v>
      </c>
      <c r="B3" s="11">
        <v>46034</v>
      </c>
      <c r="C3" s="12">
        <v>3</v>
      </c>
      <c r="D3" s="13"/>
      <c r="E3" s="14"/>
      <c r="F3" s="6"/>
    </row>
    <row r="4" spans="1:6" x14ac:dyDescent="0.25">
      <c r="A4" s="10" t="s">
        <v>72</v>
      </c>
      <c r="B4" s="11">
        <v>46078</v>
      </c>
      <c r="C4" s="12">
        <v>4</v>
      </c>
      <c r="D4" s="13"/>
      <c r="E4" s="14"/>
      <c r="F4" s="15"/>
    </row>
    <row r="5" spans="1:6" x14ac:dyDescent="0.25">
      <c r="A5" s="10" t="s">
        <v>73</v>
      </c>
      <c r="B5" s="11">
        <v>46023</v>
      </c>
      <c r="C5" s="12">
        <v>5</v>
      </c>
      <c r="D5" s="16"/>
      <c r="E5" s="16"/>
      <c r="F5" s="17"/>
    </row>
    <row r="6" spans="1:6" x14ac:dyDescent="0.25">
      <c r="A6" s="10" t="s">
        <v>74</v>
      </c>
      <c r="B6" s="11">
        <v>46081</v>
      </c>
      <c r="C6" s="12">
        <v>6</v>
      </c>
      <c r="D6" s="16"/>
      <c r="E6" s="16"/>
      <c r="F6" s="17"/>
    </row>
    <row r="7" spans="1:6" x14ac:dyDescent="0.25">
      <c r="A7" s="10" t="s">
        <v>75</v>
      </c>
      <c r="B7" s="18"/>
      <c r="C7" s="12">
        <v>7</v>
      </c>
      <c r="D7" s="17"/>
      <c r="E7" s="17"/>
      <c r="F7" s="17"/>
    </row>
    <row r="8" spans="1:6" x14ac:dyDescent="0.25">
      <c r="A8" s="10" t="s">
        <v>76</v>
      </c>
      <c r="B8" s="18"/>
      <c r="C8" s="12">
        <v>8</v>
      </c>
      <c r="D8" s="17"/>
      <c r="E8" s="17"/>
      <c r="F8" s="17"/>
    </row>
    <row r="9" spans="1:6" x14ac:dyDescent="0.25">
      <c r="A9" s="19" t="s">
        <v>77</v>
      </c>
      <c r="B9" s="20">
        <f>B8*B11</f>
        <v>0</v>
      </c>
      <c r="C9" s="12">
        <v>9</v>
      </c>
      <c r="D9" s="17"/>
    </row>
    <row r="10" spans="1:6" x14ac:dyDescent="0.25">
      <c r="A10" s="19" t="s">
        <v>78</v>
      </c>
      <c r="B10" s="20">
        <f>B8*B12</f>
        <v>0</v>
      </c>
      <c r="C10" s="12">
        <v>10</v>
      </c>
      <c r="D10" s="17"/>
    </row>
    <row r="11" spans="1:6" x14ac:dyDescent="0.25">
      <c r="A11" s="19" t="s">
        <v>79</v>
      </c>
      <c r="B11" s="21">
        <f>NETWORKDAYS(B5,B6)</f>
        <v>42</v>
      </c>
      <c r="C11" s="12">
        <v>11</v>
      </c>
      <c r="D11" s="17"/>
    </row>
    <row r="12" spans="1:6" x14ac:dyDescent="0.25">
      <c r="A12" s="19" t="s">
        <v>80</v>
      </c>
      <c r="B12" s="22">
        <f>NETWORKDAYS(B3,B4)</f>
        <v>33</v>
      </c>
      <c r="C12" s="12">
        <v>12</v>
      </c>
      <c r="D12" s="17"/>
      <c r="E12" s="17"/>
      <c r="F12" s="17"/>
    </row>
    <row r="13" spans="1:6" x14ac:dyDescent="0.25">
      <c r="A13" s="19" t="s">
        <v>81</v>
      </c>
      <c r="B13" s="23">
        <f>B4-B3+1</f>
        <v>45</v>
      </c>
      <c r="C13" s="12">
        <v>13</v>
      </c>
    </row>
    <row r="14" spans="1:6" ht="30" x14ac:dyDescent="0.25">
      <c r="A14" s="25" t="s">
        <v>82</v>
      </c>
      <c r="B14" s="21" cm="1">
        <f t="array" aca="1" ref="B14" ca="1">SUMPRODUCT((WEEKDAY(ROW(INDIRECT(B$3&amp;":"&amp;B$4)))=7)*1)</f>
        <v>6</v>
      </c>
      <c r="C14" s="12">
        <v>14</v>
      </c>
      <c r="E14" s="6"/>
      <c r="F14" s="6"/>
    </row>
    <row r="15" spans="1:6" x14ac:dyDescent="0.25">
      <c r="A15" s="25" t="s">
        <v>83</v>
      </c>
      <c r="B15" s="21" cm="1">
        <f t="array" aca="1" ref="B15" ca="1">SUMPRODUCT((WEEKDAY(ROW(INDIRECT($B5&amp;":"&amp;$B6)))=7)*1)</f>
        <v>9</v>
      </c>
      <c r="C15" s="12">
        <v>15</v>
      </c>
      <c r="D15" s="17"/>
      <c r="E15" s="17"/>
      <c r="F15" s="17"/>
    </row>
    <row r="16" spans="1:6" x14ac:dyDescent="0.25">
      <c r="A16" s="25" t="s">
        <v>84</v>
      </c>
      <c r="B16" s="21">
        <f>B6-B5+1</f>
        <v>59</v>
      </c>
      <c r="C16" s="12">
        <v>16</v>
      </c>
      <c r="D16" s="17"/>
    </row>
    <row r="17" spans="1:6" ht="30" x14ac:dyDescent="0.25">
      <c r="A17" s="26" t="s">
        <v>85</v>
      </c>
      <c r="B17" s="21">
        <f>365/12</f>
        <v>30.416666666666668</v>
      </c>
      <c r="C17" s="12">
        <v>17</v>
      </c>
      <c r="D17" s="17"/>
    </row>
    <row r="18" spans="1:6" x14ac:dyDescent="0.25">
      <c r="A18" s="25" t="s">
        <v>86</v>
      </c>
      <c r="B18" s="21">
        <f ca="1">B11+B15</f>
        <v>51</v>
      </c>
      <c r="C18" s="12">
        <v>18</v>
      </c>
    </row>
    <row r="19" spans="1:6" x14ac:dyDescent="0.25">
      <c r="A19" s="25" t="s">
        <v>87</v>
      </c>
      <c r="B19" s="27">
        <f ca="1">B13-B14</f>
        <v>39</v>
      </c>
      <c r="C19" s="12">
        <v>19</v>
      </c>
    </row>
    <row r="20" spans="1:6" x14ac:dyDescent="0.25">
      <c r="A20" s="26" t="s">
        <v>88</v>
      </c>
      <c r="B20" s="28"/>
      <c r="C20" s="12">
        <v>20</v>
      </c>
      <c r="F20" s="17"/>
    </row>
    <row r="21" spans="1:6" ht="18.75" customHeight="1" x14ac:dyDescent="0.25">
      <c r="B21" s="21"/>
      <c r="C21" s="12">
        <v>21</v>
      </c>
      <c r="F21" s="17"/>
    </row>
    <row r="22" spans="1:6" x14ac:dyDescent="0.25">
      <c r="A22" s="26" t="s">
        <v>89</v>
      </c>
      <c r="B22" s="29"/>
      <c r="C22" s="12">
        <v>22</v>
      </c>
      <c r="D22" s="30" t="s">
        <v>90</v>
      </c>
      <c r="F22" s="17"/>
    </row>
    <row r="23" spans="1:6" x14ac:dyDescent="0.25">
      <c r="A23" s="25" t="s">
        <v>91</v>
      </c>
      <c r="B23" s="21" t="e">
        <f>ROUND(B7*B10/B9,2)</f>
        <v>#DIV/0!</v>
      </c>
      <c r="C23" s="12">
        <v>23</v>
      </c>
      <c r="D23" s="31" t="s">
        <v>92</v>
      </c>
      <c r="E23" s="17"/>
      <c r="F23" s="17"/>
    </row>
    <row r="24" spans="1:6" ht="30" x14ac:dyDescent="0.25">
      <c r="A24" s="19" t="s">
        <v>93</v>
      </c>
      <c r="B24" s="21">
        <f>ROUND(B7*B12/B11,2)</f>
        <v>0</v>
      </c>
      <c r="C24" s="12">
        <v>24</v>
      </c>
      <c r="D24" s="31" t="s">
        <v>94</v>
      </c>
      <c r="E24" s="17"/>
      <c r="F24" s="17"/>
    </row>
    <row r="25" spans="1:6" ht="30" x14ac:dyDescent="0.25">
      <c r="A25" s="19" t="s">
        <v>95</v>
      </c>
      <c r="B25" s="32">
        <f>ROUND(B7*B12/22,2)</f>
        <v>0</v>
      </c>
      <c r="C25" s="12">
        <v>25</v>
      </c>
      <c r="D25" s="31" t="s">
        <v>96</v>
      </c>
      <c r="E25" s="17"/>
      <c r="F25" s="17"/>
    </row>
    <row r="26" spans="1:6" ht="30" x14ac:dyDescent="0.25">
      <c r="A26" s="25" t="s">
        <v>97</v>
      </c>
      <c r="B26" s="21">
        <f>ROUND(B7*B12/21.67,2)</f>
        <v>0</v>
      </c>
      <c r="C26" s="12">
        <v>26</v>
      </c>
      <c r="D26" s="31" t="s">
        <v>98</v>
      </c>
      <c r="E26" s="17"/>
      <c r="F26" s="17"/>
    </row>
    <row r="27" spans="1:6" ht="30" x14ac:dyDescent="0.25">
      <c r="A27" s="25" t="s">
        <v>99</v>
      </c>
      <c r="B27" s="21">
        <f ca="1">ROUND(B7*B20/B18,2)</f>
        <v>0</v>
      </c>
      <c r="C27" s="12">
        <v>27</v>
      </c>
      <c r="D27" s="31" t="s">
        <v>100</v>
      </c>
      <c r="E27" s="17"/>
      <c r="F27" s="17"/>
    </row>
    <row r="28" spans="1:6" ht="30" x14ac:dyDescent="0.25">
      <c r="A28" s="19" t="s">
        <v>101</v>
      </c>
      <c r="B28" s="21">
        <f>ROUND(B7*B20/26,2)</f>
        <v>0</v>
      </c>
      <c r="C28" s="12">
        <v>28</v>
      </c>
      <c r="D28" s="30" t="s">
        <v>102</v>
      </c>
      <c r="E28" s="17"/>
      <c r="F28" s="17"/>
    </row>
    <row r="29" spans="1:6" ht="30" x14ac:dyDescent="0.25">
      <c r="A29" s="33" t="s">
        <v>103</v>
      </c>
      <c r="B29" s="21">
        <f>ROUND(B7*B13/B16,2)</f>
        <v>0</v>
      </c>
      <c r="C29" s="12">
        <v>29</v>
      </c>
      <c r="D29" s="31" t="s">
        <v>104</v>
      </c>
      <c r="E29" s="17"/>
      <c r="F29" s="17"/>
    </row>
    <row r="30" spans="1:6" x14ac:dyDescent="0.25">
      <c r="A30" s="34" t="s">
        <v>105</v>
      </c>
      <c r="B30" s="32">
        <f>ROUND(B13*B7/30.42,2)</f>
        <v>0</v>
      </c>
      <c r="C30" s="12">
        <v>30</v>
      </c>
      <c r="D30" s="31" t="s">
        <v>106</v>
      </c>
      <c r="E30" s="17"/>
      <c r="F30" s="17"/>
    </row>
    <row r="31" spans="1:6" x14ac:dyDescent="0.25">
      <c r="A31" s="19" t="s">
        <v>107</v>
      </c>
      <c r="B31" s="21">
        <f>ROUND(B7*B13/30,2)</f>
        <v>0</v>
      </c>
      <c r="C31" s="12">
        <v>31</v>
      </c>
      <c r="D31" s="35" t="s">
        <v>108</v>
      </c>
      <c r="E31" s="17"/>
    </row>
    <row r="32" spans="1:6" ht="30" customHeight="1" x14ac:dyDescent="0.25">
      <c r="B32" s="32" t="e">
        <f>ROUND(B7*B10/B21,2)</f>
        <v>#DIV/0!</v>
      </c>
      <c r="C32" s="36"/>
      <c r="E32" s="17"/>
    </row>
    <row r="33" spans="2:6" ht="30" customHeight="1" x14ac:dyDescent="0.25">
      <c r="B33" s="37"/>
      <c r="C33" s="17"/>
      <c r="D33" s="17"/>
      <c r="E33" s="17"/>
      <c r="F33" s="17"/>
    </row>
    <row r="34" spans="2:6" ht="30" customHeight="1" x14ac:dyDescent="0.25">
      <c r="C34" s="17"/>
      <c r="D34" s="17"/>
      <c r="E34" s="17"/>
      <c r="F34" s="17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CDD </vt:lpstr>
      <vt:lpstr>CDD Correction </vt:lpstr>
      <vt:lpstr>VAL ABSENCE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2025-12-07T13:49:58Z</cp:lastPrinted>
  <dcterms:created xsi:type="dcterms:W3CDTF">2025-12-06T09:53:25Z</dcterms:created>
  <dcterms:modified xsi:type="dcterms:W3CDTF">2025-12-11T09:53:10Z</dcterms:modified>
</cp:coreProperties>
</file>